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pacetransit-my.sharepoint.com/personal/erik_llewellyn_pacebus_com/Documents/excel/Mandated Reports/2026 January/"/>
    </mc:Choice>
  </mc:AlternateContent>
  <xr:revisionPtr revIDLastSave="43" documentId="13_ncr:1_{01439BFF-1CCD-4F88-87E1-B78A5B962783}" xr6:coauthVersionLast="47" xr6:coauthVersionMax="47" xr10:uidLastSave="{1BF701AB-6A2C-4FAC-B405-5EB7D7C2F944}"/>
  <bookViews>
    <workbookView xWindow="-120" yWindow="-120" windowWidth="29040" windowHeight="15720" xr2:uid="{5474737B-B749-4B02-8784-7FD40789E0F5}"/>
  </bookViews>
  <sheets>
    <sheet name="Overal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0" i="1" l="1"/>
  <c r="D10" i="1"/>
  <c r="E10" i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S10" i="1"/>
  <c r="T10" i="1"/>
  <c r="U10" i="1"/>
  <c r="V10" i="1"/>
  <c r="W10" i="1"/>
  <c r="X10" i="1"/>
  <c r="Y10" i="1"/>
  <c r="Z10" i="1"/>
  <c r="AA10" i="1"/>
  <c r="AB10" i="1"/>
  <c r="AC10" i="1"/>
  <c r="AD10" i="1"/>
  <c r="AE10" i="1"/>
  <c r="AF10" i="1"/>
  <c r="B10" i="1"/>
  <c r="C5" i="1"/>
  <c r="D5" i="1"/>
  <c r="E5" i="1"/>
  <c r="F5" i="1"/>
  <c r="G5" i="1"/>
  <c r="H5" i="1"/>
  <c r="I5" i="1"/>
  <c r="J5" i="1"/>
  <c r="K5" i="1"/>
  <c r="L5" i="1"/>
  <c r="M5" i="1"/>
  <c r="N5" i="1"/>
  <c r="O5" i="1"/>
  <c r="P5" i="1"/>
  <c r="Q5" i="1"/>
  <c r="R5" i="1"/>
  <c r="S5" i="1"/>
  <c r="T5" i="1"/>
  <c r="U5" i="1"/>
  <c r="V5" i="1"/>
  <c r="W5" i="1"/>
  <c r="X5" i="1"/>
  <c r="Y5" i="1"/>
  <c r="Z5" i="1"/>
  <c r="AA5" i="1"/>
  <c r="AB5" i="1"/>
  <c r="AC5" i="1"/>
  <c r="AD5" i="1"/>
  <c r="AE5" i="1"/>
  <c r="AF5" i="1"/>
  <c r="B5" i="1"/>
</calcChain>
</file>

<file path=xl/sharedStrings.xml><?xml version="1.0" encoding="utf-8"?>
<sst xmlns="http://schemas.openxmlformats.org/spreadsheetml/2006/main" count="37" uniqueCount="13">
  <si>
    <t>Overall System--Number of Scheduled Trips</t>
  </si>
  <si>
    <t>​​​​​​​Overall System--Number of Trips Provided</t>
  </si>
  <si>
    <t>Percentage of Scheduled Service Delivered by Day</t>
  </si>
  <si>
    <t>Overall System--Scheduled Revenue Miles</t>
  </si>
  <si>
    <t>Overall System--Revenue Miles Provided</t>
  </si>
  <si>
    <t>Overall System--Percentage of Revenue Miles Delivered by Day</t>
  </si>
  <si>
    <t>Sunday</t>
  </si>
  <si>
    <t>Friday</t>
  </si>
  <si>
    <t>Saturday</t>
  </si>
  <si>
    <t>Monday</t>
  </si>
  <si>
    <t>Tuesday</t>
  </si>
  <si>
    <t>Wednesday</t>
  </si>
  <si>
    <t>Thursday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</si>
</sst>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rgb="FF000000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8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14" fontId="1" fillId="0" borderId="0" xfId="0" applyNumberFormat="1" applyFont="1"/>
    <xf numFmtId="0" fontId="2" fillId="2" borderId="0" xfId="0" applyFont="1" applyFill="1" applyAlignment="1">
      <alignment vertical="center" wrapText="1"/>
    </xf>
    <xf numFmtId="0" fontId="3" fillId="0" borderId="0" xfId="0" applyFont="1" applyAlignment="1">
      <alignment vertical="center" wrapText="1"/>
    </xf>
    <xf numFmtId="10" fontId="0" fillId="0" borderId="0" xfId="0" applyNumberFormat="1"/>
    <xf numFmtId="10" fontId="4" fillId="2" borderId="0" xfId="0" applyNumberFormat="1" applyFont="1" applyFill="1" applyAlignment="1">
      <alignment vertical="center" wrapText="1"/>
    </xf>
    <xf numFmtId="3" fontId="0" fillId="2" borderId="0" xfId="0" applyNumberFormat="1" applyFill="1"/>
    <xf numFmtId="3" fontId="0" fillId="0" borderId="0" xfId="0" applyNumberFormat="1"/>
    <xf numFmtId="4" fontId="5" fillId="0" borderId="0" xfId="0" applyNumberFormat="1" applyFont="1" applyAlignment="1">
      <alignment vertical="center" wrapText="1"/>
    </xf>
    <xf numFmtId="4" fontId="4" fillId="2" borderId="0" xfId="0" applyNumberFormat="1" applyFont="1" applyFill="1" applyAlignment="1">
      <alignment vertical="center" wrapText="1"/>
    </xf>
    <xf numFmtId="10" fontId="0" fillId="2" borderId="0" xfId="0" applyNumberFormat="1" applyFill="1" applyAlignment="1">
      <alignment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C55C6-8EA8-42E7-995F-20ADDD84A733}">
  <dimension ref="A1:AF97"/>
  <sheetViews>
    <sheetView tabSelected="1" workbookViewId="0">
      <selection activeCell="AG1" sqref="AG1:AG1048576"/>
    </sheetView>
  </sheetViews>
  <sheetFormatPr defaultRowHeight="15" x14ac:dyDescent="0.25"/>
  <cols>
    <col min="1" max="1" width="42" customWidth="1"/>
    <col min="2" max="3" width="8.85546875" bestFit="1" customWidth="1"/>
    <col min="4" max="4" width="9.140625" bestFit="1" customWidth="1"/>
    <col min="5" max="7" width="8.85546875" bestFit="1" customWidth="1"/>
    <col min="8" max="8" width="11" bestFit="1" customWidth="1"/>
    <col min="9" max="10" width="8.85546875" bestFit="1" customWidth="1"/>
    <col min="11" max="14" width="9.28515625" bestFit="1" customWidth="1"/>
    <col min="15" max="15" width="11" bestFit="1" customWidth="1"/>
    <col min="16" max="21" width="9.28515625" bestFit="1" customWidth="1"/>
    <col min="22" max="22" width="11" bestFit="1" customWidth="1"/>
    <col min="23" max="28" width="9.28515625" bestFit="1" customWidth="1"/>
    <col min="29" max="29" width="11" bestFit="1" customWidth="1"/>
    <col min="30" max="32" width="9.28515625" bestFit="1" customWidth="1"/>
  </cols>
  <sheetData>
    <row r="1" spans="1:32" x14ac:dyDescent="0.25">
      <c r="B1" s="11" t="s">
        <v>6</v>
      </c>
      <c r="C1" s="11" t="s">
        <v>7</v>
      </c>
      <c r="D1" s="11" t="s">
        <v>8</v>
      </c>
      <c r="E1" s="11" t="s">
        <v>6</v>
      </c>
      <c r="F1" s="11" t="s">
        <v>9</v>
      </c>
      <c r="G1" s="11" t="s">
        <v>10</v>
      </c>
      <c r="H1" s="11" t="s">
        <v>11</v>
      </c>
      <c r="I1" s="11" t="s">
        <v>12</v>
      </c>
      <c r="J1" s="11" t="s">
        <v>7</v>
      </c>
      <c r="K1" s="11" t="s">
        <v>8</v>
      </c>
      <c r="L1" s="11" t="s">
        <v>6</v>
      </c>
      <c r="M1" s="11" t="s">
        <v>9</v>
      </c>
      <c r="N1" s="11" t="s">
        <v>10</v>
      </c>
      <c r="O1" s="11" t="s">
        <v>11</v>
      </c>
      <c r="P1" s="11" t="s">
        <v>12</v>
      </c>
      <c r="Q1" s="11" t="s">
        <v>7</v>
      </c>
      <c r="R1" s="11" t="s">
        <v>8</v>
      </c>
      <c r="S1" s="11" t="s">
        <v>6</v>
      </c>
      <c r="T1" s="11" t="s">
        <v>9</v>
      </c>
      <c r="U1" s="11" t="s">
        <v>10</v>
      </c>
      <c r="V1" s="11" t="s">
        <v>11</v>
      </c>
      <c r="W1" s="11" t="s">
        <v>12</v>
      </c>
      <c r="X1" s="11" t="s">
        <v>7</v>
      </c>
      <c r="Y1" s="11" t="s">
        <v>8</v>
      </c>
      <c r="Z1" s="11" t="s">
        <v>6</v>
      </c>
      <c r="AA1" s="11" t="s">
        <v>9</v>
      </c>
      <c r="AB1" s="11" t="s">
        <v>10</v>
      </c>
      <c r="AC1" s="11" t="s">
        <v>11</v>
      </c>
      <c r="AD1" s="11" t="s">
        <v>12</v>
      </c>
      <c r="AE1" s="11" t="s">
        <v>7</v>
      </c>
      <c r="AF1" s="11" t="s">
        <v>8</v>
      </c>
    </row>
    <row r="2" spans="1:32" x14ac:dyDescent="0.25">
      <c r="B2" s="1">
        <v>46023</v>
      </c>
      <c r="C2" s="1">
        <v>46024</v>
      </c>
      <c r="D2" s="1">
        <v>46025</v>
      </c>
      <c r="E2" s="1">
        <v>46026</v>
      </c>
      <c r="F2" s="1">
        <v>46027</v>
      </c>
      <c r="G2" s="1">
        <v>46028</v>
      </c>
      <c r="H2" s="1">
        <v>46029</v>
      </c>
      <c r="I2" s="1">
        <v>46030</v>
      </c>
      <c r="J2" s="1">
        <v>46031</v>
      </c>
      <c r="K2" s="1">
        <v>46032</v>
      </c>
      <c r="L2" s="1">
        <v>46033</v>
      </c>
      <c r="M2" s="1">
        <v>46034</v>
      </c>
      <c r="N2" s="1">
        <v>46035</v>
      </c>
      <c r="O2" s="1">
        <v>46036</v>
      </c>
      <c r="P2" s="1">
        <v>46037</v>
      </c>
      <c r="Q2" s="1">
        <v>46038</v>
      </c>
      <c r="R2" s="1">
        <v>46039</v>
      </c>
      <c r="S2" s="1">
        <v>46040</v>
      </c>
      <c r="T2" s="1">
        <v>46041</v>
      </c>
      <c r="U2" s="1">
        <v>46042</v>
      </c>
      <c r="V2" s="1">
        <v>46043</v>
      </c>
      <c r="W2" s="1">
        <v>46044</v>
      </c>
      <c r="X2" s="1">
        <v>46045</v>
      </c>
      <c r="Y2" s="1">
        <v>46046</v>
      </c>
      <c r="Z2" s="1">
        <v>46047</v>
      </c>
      <c r="AA2" s="1">
        <v>46048</v>
      </c>
      <c r="AB2" s="1">
        <v>46049</v>
      </c>
      <c r="AC2" s="1">
        <v>46050</v>
      </c>
      <c r="AD2" s="1">
        <v>46051</v>
      </c>
      <c r="AE2" s="1">
        <v>46052</v>
      </c>
      <c r="AF2" s="1">
        <v>46053</v>
      </c>
    </row>
    <row r="3" spans="1:32" x14ac:dyDescent="0.25">
      <c r="A3" s="2" t="s">
        <v>0</v>
      </c>
      <c r="B3" s="6">
        <v>2126</v>
      </c>
      <c r="C3" s="6">
        <v>6450</v>
      </c>
      <c r="D3" s="6">
        <v>3863</v>
      </c>
      <c r="E3" s="6">
        <v>2123</v>
      </c>
      <c r="F3" s="6">
        <v>6539</v>
      </c>
      <c r="G3" s="6">
        <v>6546</v>
      </c>
      <c r="H3" s="6">
        <v>6546</v>
      </c>
      <c r="I3" s="6">
        <v>6546</v>
      </c>
      <c r="J3" s="6">
        <v>6546</v>
      </c>
      <c r="K3" s="6">
        <v>3863</v>
      </c>
      <c r="L3" s="6">
        <v>2123</v>
      </c>
      <c r="M3" s="6">
        <v>6539</v>
      </c>
      <c r="N3" s="6">
        <v>6546</v>
      </c>
      <c r="O3" s="6">
        <v>6546</v>
      </c>
      <c r="P3" s="6">
        <v>6546</v>
      </c>
      <c r="Q3" s="6">
        <v>6546</v>
      </c>
      <c r="R3" s="6">
        <v>3863</v>
      </c>
      <c r="S3" s="6">
        <v>2123</v>
      </c>
      <c r="T3" s="6">
        <v>6539</v>
      </c>
      <c r="U3" s="6">
        <v>6546</v>
      </c>
      <c r="V3" s="6">
        <v>6546</v>
      </c>
      <c r="W3" s="6">
        <v>6546</v>
      </c>
      <c r="X3" s="6">
        <v>6546</v>
      </c>
      <c r="Y3" s="6">
        <v>3863</v>
      </c>
      <c r="Z3" s="6">
        <v>2123</v>
      </c>
      <c r="AA3" s="6">
        <v>6539</v>
      </c>
      <c r="AB3" s="6">
        <v>6546</v>
      </c>
      <c r="AC3" s="6">
        <v>6546</v>
      </c>
      <c r="AD3" s="6">
        <v>6546</v>
      </c>
      <c r="AE3" s="6">
        <v>6546</v>
      </c>
      <c r="AF3" s="6">
        <v>3863</v>
      </c>
    </row>
    <row r="4" spans="1:32" x14ac:dyDescent="0.25">
      <c r="A4" s="3" t="s">
        <v>1</v>
      </c>
      <c r="B4" s="7">
        <v>1939</v>
      </c>
      <c r="C4" s="7">
        <v>6065</v>
      </c>
      <c r="D4" s="7">
        <v>3317</v>
      </c>
      <c r="E4" s="7">
        <v>1892</v>
      </c>
      <c r="F4" s="7">
        <v>5884</v>
      </c>
      <c r="G4" s="7">
        <v>5862</v>
      </c>
      <c r="H4" s="7">
        <v>6007</v>
      </c>
      <c r="I4" s="7">
        <v>6154</v>
      </c>
      <c r="J4" s="7">
        <v>6083</v>
      </c>
      <c r="K4" s="7">
        <v>3568</v>
      </c>
      <c r="L4" s="7">
        <v>1957</v>
      </c>
      <c r="M4" s="7">
        <v>6066</v>
      </c>
      <c r="N4" s="7">
        <v>6114</v>
      </c>
      <c r="O4" s="7">
        <v>6163</v>
      </c>
      <c r="P4" s="7">
        <v>6066</v>
      </c>
      <c r="Q4" s="7">
        <v>6131</v>
      </c>
      <c r="R4" s="7">
        <v>3697</v>
      </c>
      <c r="S4" s="7">
        <v>1975</v>
      </c>
      <c r="T4" s="7">
        <v>6052</v>
      </c>
      <c r="U4" s="7">
        <v>6112</v>
      </c>
      <c r="V4" s="7">
        <v>6110</v>
      </c>
      <c r="W4" s="7">
        <v>6124</v>
      </c>
      <c r="X4" s="7">
        <v>6156</v>
      </c>
      <c r="Y4" s="7">
        <v>3695</v>
      </c>
      <c r="Z4" s="7">
        <v>1981</v>
      </c>
      <c r="AA4" s="7">
        <v>6094</v>
      </c>
      <c r="AB4" s="7">
        <v>6189</v>
      </c>
      <c r="AC4" s="7">
        <v>6081</v>
      </c>
      <c r="AD4" s="7">
        <v>6136</v>
      </c>
      <c r="AE4" s="7">
        <v>6081</v>
      </c>
      <c r="AF4" s="7">
        <v>3669</v>
      </c>
    </row>
    <row r="5" spans="1:32" ht="30" x14ac:dyDescent="0.25">
      <c r="A5" s="2" t="s">
        <v>2</v>
      </c>
      <c r="B5" s="10">
        <f>B4/B3</f>
        <v>0.91204139228598302</v>
      </c>
      <c r="C5" s="10">
        <f t="shared" ref="C5:AF5" si="0">C4/C3</f>
        <v>0.94031007751937989</v>
      </c>
      <c r="D5" s="10">
        <f t="shared" si="0"/>
        <v>0.85865907325912505</v>
      </c>
      <c r="E5" s="10">
        <f t="shared" si="0"/>
        <v>0.89119170984455953</v>
      </c>
      <c r="F5" s="10">
        <f t="shared" si="0"/>
        <v>0.89983177855941276</v>
      </c>
      <c r="G5" s="10">
        <f t="shared" si="0"/>
        <v>0.89550870760769941</v>
      </c>
      <c r="H5" s="10">
        <f t="shared" si="0"/>
        <v>0.91765963947448825</v>
      </c>
      <c r="I5" s="10">
        <f t="shared" si="0"/>
        <v>0.94011610143599145</v>
      </c>
      <c r="J5" s="10">
        <f t="shared" si="0"/>
        <v>0.92926978307363273</v>
      </c>
      <c r="K5" s="10">
        <f t="shared" si="0"/>
        <v>0.92363448097333678</v>
      </c>
      <c r="L5" s="10">
        <f t="shared" si="0"/>
        <v>0.9218087611869995</v>
      </c>
      <c r="M5" s="10">
        <f t="shared" si="0"/>
        <v>0.92766478054748436</v>
      </c>
      <c r="N5" s="10">
        <f t="shared" si="0"/>
        <v>0.93400549954170486</v>
      </c>
      <c r="O5" s="10">
        <f t="shared" si="0"/>
        <v>0.94149098686220589</v>
      </c>
      <c r="P5" s="10">
        <f t="shared" si="0"/>
        <v>0.9266727772685609</v>
      </c>
      <c r="Q5" s="10">
        <f t="shared" si="0"/>
        <v>0.93660250534677669</v>
      </c>
      <c r="R5" s="10">
        <f t="shared" si="0"/>
        <v>0.95702821641211488</v>
      </c>
      <c r="S5" s="10">
        <f t="shared" si="0"/>
        <v>0.93028732925105984</v>
      </c>
      <c r="T5" s="10">
        <f t="shared" si="0"/>
        <v>0.92552378039455574</v>
      </c>
      <c r="U5" s="10">
        <f t="shared" si="0"/>
        <v>0.93369996944699052</v>
      </c>
      <c r="V5" s="10">
        <f t="shared" si="0"/>
        <v>0.93339443935227617</v>
      </c>
      <c r="W5" s="10">
        <f t="shared" si="0"/>
        <v>0.93553315001527648</v>
      </c>
      <c r="X5" s="10">
        <f t="shared" si="0"/>
        <v>0.94042163153070579</v>
      </c>
      <c r="Y5" s="10">
        <f t="shared" si="0"/>
        <v>0.95651048407973083</v>
      </c>
      <c r="Z5" s="10">
        <f t="shared" si="0"/>
        <v>0.93311351860574654</v>
      </c>
      <c r="AA5" s="10">
        <f t="shared" si="0"/>
        <v>0.93194678085334148</v>
      </c>
      <c r="AB5" s="10">
        <f t="shared" si="0"/>
        <v>0.94546287809349217</v>
      </c>
      <c r="AC5" s="10">
        <f t="shared" si="0"/>
        <v>0.92896425297891838</v>
      </c>
      <c r="AD5" s="10">
        <f t="shared" si="0"/>
        <v>0.93736633058356245</v>
      </c>
      <c r="AE5" s="10">
        <f t="shared" si="0"/>
        <v>0.92896425297891838</v>
      </c>
      <c r="AF5" s="10">
        <f t="shared" si="0"/>
        <v>0.94977996375873674</v>
      </c>
    </row>
    <row r="6" spans="1:32" x14ac:dyDescent="0.25"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</row>
    <row r="7" spans="1:32" x14ac:dyDescent="0.25">
      <c r="B7" s="1">
        <v>46023</v>
      </c>
      <c r="C7" s="1">
        <v>46024</v>
      </c>
      <c r="D7" s="1">
        <v>46025</v>
      </c>
      <c r="E7" s="1">
        <v>46026</v>
      </c>
      <c r="F7" s="1">
        <v>46027</v>
      </c>
      <c r="G7" s="1">
        <v>46028</v>
      </c>
      <c r="H7" s="1">
        <v>46029</v>
      </c>
      <c r="I7" s="1">
        <v>46030</v>
      </c>
      <c r="J7" s="1">
        <v>46031</v>
      </c>
      <c r="K7" s="1">
        <v>46032</v>
      </c>
      <c r="L7" s="1">
        <v>46033</v>
      </c>
      <c r="M7" s="1">
        <v>46034</v>
      </c>
      <c r="N7" s="1">
        <v>46035</v>
      </c>
      <c r="O7" s="1">
        <v>46036</v>
      </c>
      <c r="P7" s="1">
        <v>46037</v>
      </c>
      <c r="Q7" s="1">
        <v>46038</v>
      </c>
      <c r="R7" s="1">
        <v>46039</v>
      </c>
      <c r="S7" s="1">
        <v>46040</v>
      </c>
      <c r="T7" s="1">
        <v>46041</v>
      </c>
      <c r="U7" s="1">
        <v>46042</v>
      </c>
      <c r="V7" s="1">
        <v>46043</v>
      </c>
      <c r="W7" s="1">
        <v>46044</v>
      </c>
      <c r="X7" s="1">
        <v>46045</v>
      </c>
      <c r="Y7" s="1">
        <v>46046</v>
      </c>
      <c r="Z7" s="1">
        <v>46047</v>
      </c>
      <c r="AA7" s="1">
        <v>46048</v>
      </c>
      <c r="AB7" s="1">
        <v>46049</v>
      </c>
      <c r="AC7" s="1">
        <v>46050</v>
      </c>
      <c r="AD7" s="1">
        <v>46051</v>
      </c>
      <c r="AE7" s="1">
        <v>46052</v>
      </c>
      <c r="AF7" s="1">
        <v>46053</v>
      </c>
    </row>
    <row r="8" spans="1:32" x14ac:dyDescent="0.25">
      <c r="A8" s="2" t="s">
        <v>3</v>
      </c>
      <c r="B8" s="9">
        <v>23915.349999999995</v>
      </c>
      <c r="C8" s="9">
        <v>77421.459999999992</v>
      </c>
      <c r="D8" s="9">
        <v>43892.240000000005</v>
      </c>
      <c r="E8" s="9">
        <v>23858.35</v>
      </c>
      <c r="F8" s="9">
        <v>77836.099999999991</v>
      </c>
      <c r="G8" s="9">
        <v>77937.189999999988</v>
      </c>
      <c r="H8" s="9">
        <v>77937.189999999988</v>
      </c>
      <c r="I8" s="9">
        <v>77937.189999999988</v>
      </c>
      <c r="J8" s="9">
        <v>77937.329999999987</v>
      </c>
      <c r="K8" s="9">
        <v>43892.240000000005</v>
      </c>
      <c r="L8" s="9">
        <v>23858.35</v>
      </c>
      <c r="M8" s="9">
        <v>77836.099999999991</v>
      </c>
      <c r="N8" s="9">
        <v>77937.189999999988</v>
      </c>
      <c r="O8" s="9">
        <v>77937.189999999988</v>
      </c>
      <c r="P8" s="9">
        <v>77937.189999999988</v>
      </c>
      <c r="Q8" s="9">
        <v>77937.329999999987</v>
      </c>
      <c r="R8" s="9">
        <v>43892.240000000005</v>
      </c>
      <c r="S8" s="9">
        <v>23858.35</v>
      </c>
      <c r="T8" s="9">
        <v>77836.099999999991</v>
      </c>
      <c r="U8" s="9">
        <v>77937.189999999988</v>
      </c>
      <c r="V8" s="9">
        <v>77937.189999999988</v>
      </c>
      <c r="W8" s="9">
        <v>77937.189999999988</v>
      </c>
      <c r="X8" s="9">
        <v>77937.329999999987</v>
      </c>
      <c r="Y8" s="9">
        <v>43892.240000000005</v>
      </c>
      <c r="Z8" s="9">
        <v>23858.35</v>
      </c>
      <c r="AA8" s="9">
        <v>77836.099999999991</v>
      </c>
      <c r="AB8" s="9">
        <v>77937.189999999988</v>
      </c>
      <c r="AC8" s="9">
        <v>77937.189999999988</v>
      </c>
      <c r="AD8" s="9">
        <v>77937.189999999988</v>
      </c>
      <c r="AE8" s="9">
        <v>77937.329999999987</v>
      </c>
      <c r="AF8" s="9">
        <v>43892.240000000005</v>
      </c>
    </row>
    <row r="9" spans="1:32" x14ac:dyDescent="0.25">
      <c r="A9" s="3" t="s">
        <v>4</v>
      </c>
      <c r="B9" s="8">
        <v>21849.778700127059</v>
      </c>
      <c r="C9" s="8">
        <v>73241.538674387411</v>
      </c>
      <c r="D9" s="8">
        <v>38123.17</v>
      </c>
      <c r="E9" s="8">
        <v>21265.283750358423</v>
      </c>
      <c r="F9" s="8">
        <v>70216.157715204419</v>
      </c>
      <c r="G9" s="8">
        <v>70082.874179563238</v>
      </c>
      <c r="H9" s="8">
        <v>72540.082779152464</v>
      </c>
      <c r="I9" s="8">
        <v>73745.839344078035</v>
      </c>
      <c r="J9" s="8">
        <v>72368.936965423782</v>
      </c>
      <c r="K9" s="8">
        <v>40518.445737246948</v>
      </c>
      <c r="L9" s="8">
        <v>21665.42</v>
      </c>
      <c r="M9" s="8">
        <v>72400.215175781806</v>
      </c>
      <c r="N9" s="8">
        <v>73050.269658598671</v>
      </c>
      <c r="O9" s="8">
        <v>73780.686303160925</v>
      </c>
      <c r="P9" s="8">
        <v>72656.400863847724</v>
      </c>
      <c r="Q9" s="8">
        <v>73062.695995236951</v>
      </c>
      <c r="R9" s="8">
        <v>41831.031553337103</v>
      </c>
      <c r="S9" s="8">
        <v>22221.928050071052</v>
      </c>
      <c r="T9" s="8">
        <v>72148.582632583726</v>
      </c>
      <c r="U9" s="8">
        <v>73021.467738850813</v>
      </c>
      <c r="V9" s="8">
        <v>73087.676892003743</v>
      </c>
      <c r="W9" s="8">
        <v>73373.431333481902</v>
      </c>
      <c r="X9" s="8">
        <v>73666.103971236051</v>
      </c>
      <c r="Y9" s="8">
        <v>41792.674658849806</v>
      </c>
      <c r="Z9" s="8">
        <v>21921.051846352038</v>
      </c>
      <c r="AA9" s="8">
        <v>73119.023529249316</v>
      </c>
      <c r="AB9" s="8">
        <v>74111.953256375476</v>
      </c>
      <c r="AC9" s="8">
        <v>73104.823371410777</v>
      </c>
      <c r="AD9" s="8">
        <v>73459.925639272478</v>
      </c>
      <c r="AE9" s="8">
        <v>72393.551524542869</v>
      </c>
      <c r="AF9" s="8">
        <v>41621.23603758392</v>
      </c>
    </row>
    <row r="10" spans="1:32" ht="30" x14ac:dyDescent="0.25">
      <c r="A10" s="2" t="s">
        <v>5</v>
      </c>
      <c r="B10" s="5">
        <f>B9/B8</f>
        <v>0.91362989461275135</v>
      </c>
      <c r="C10" s="5">
        <f t="shared" ref="C10:AF10" si="1">C9/C8</f>
        <v>0.94601081760002226</v>
      </c>
      <c r="D10" s="5">
        <f t="shared" si="1"/>
        <v>0.86856287125013432</v>
      </c>
      <c r="E10" s="5">
        <f t="shared" si="1"/>
        <v>0.89131409969081787</v>
      </c>
      <c r="F10" s="5">
        <f t="shared" si="1"/>
        <v>0.90210272245403389</v>
      </c>
      <c r="G10" s="5">
        <f t="shared" si="1"/>
        <v>0.89922249159307965</v>
      </c>
      <c r="H10" s="5">
        <f t="shared" si="1"/>
        <v>0.93075055412124141</v>
      </c>
      <c r="I10" s="5">
        <f t="shared" si="1"/>
        <v>0.94622142964197253</v>
      </c>
      <c r="J10" s="5">
        <f t="shared" si="1"/>
        <v>0.92855294074641503</v>
      </c>
      <c r="K10" s="5">
        <f t="shared" si="1"/>
        <v>0.92313460733029218</v>
      </c>
      <c r="L10" s="5">
        <f t="shared" si="1"/>
        <v>0.90808542921031843</v>
      </c>
      <c r="M10" s="5">
        <f t="shared" si="1"/>
        <v>0.93016242046790387</v>
      </c>
      <c r="N10" s="5">
        <f t="shared" si="1"/>
        <v>0.93729668286216994</v>
      </c>
      <c r="O10" s="5">
        <f t="shared" si="1"/>
        <v>0.9466685455706183</v>
      </c>
      <c r="P10" s="5">
        <f t="shared" si="1"/>
        <v>0.93224301342975968</v>
      </c>
      <c r="Q10" s="5">
        <f t="shared" si="1"/>
        <v>0.93745443929419914</v>
      </c>
      <c r="R10" s="5">
        <f t="shared" si="1"/>
        <v>0.95303934256572687</v>
      </c>
      <c r="S10" s="5">
        <f t="shared" si="1"/>
        <v>0.93141093370124306</v>
      </c>
      <c r="T10" s="5">
        <f t="shared" si="1"/>
        <v>0.9269295690891981</v>
      </c>
      <c r="U10" s="5">
        <f t="shared" si="1"/>
        <v>0.93692712989589211</v>
      </c>
      <c r="V10" s="5">
        <f t="shared" si="1"/>
        <v>0.93777664927364912</v>
      </c>
      <c r="W10" s="5">
        <f t="shared" si="1"/>
        <v>0.94144312020335752</v>
      </c>
      <c r="X10" s="5">
        <f t="shared" si="1"/>
        <v>0.94519665956270327</v>
      </c>
      <c r="Y10" s="5">
        <f t="shared" si="1"/>
        <v>0.95216545473299607</v>
      </c>
      <c r="Z10" s="5">
        <f t="shared" si="1"/>
        <v>0.91879999439827309</v>
      </c>
      <c r="AA10" s="5">
        <f t="shared" si="1"/>
        <v>0.93939731730198872</v>
      </c>
      <c r="AB10" s="5">
        <f t="shared" si="1"/>
        <v>0.95091898048127588</v>
      </c>
      <c r="AC10" s="5">
        <f t="shared" si="1"/>
        <v>0.93799665309219882</v>
      </c>
      <c r="AD10" s="5">
        <f t="shared" si="1"/>
        <v>0.94255291522920559</v>
      </c>
      <c r="AE10" s="5">
        <f t="shared" si="1"/>
        <v>0.9288687657704322</v>
      </c>
      <c r="AF10" s="5">
        <f t="shared" si="1"/>
        <v>0.94825955653172211</v>
      </c>
    </row>
    <row r="13" spans="1:32" x14ac:dyDescent="0.25">
      <c r="E13" s="7"/>
    </row>
    <row r="97" spans="14:14" x14ac:dyDescent="0.25">
      <c r="N97">
        <v>6412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Overall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 Sullivan</dc:creator>
  <cp:lastModifiedBy>Erik Llewellyn</cp:lastModifiedBy>
  <dcterms:created xsi:type="dcterms:W3CDTF">2024-04-02T01:34:10Z</dcterms:created>
  <dcterms:modified xsi:type="dcterms:W3CDTF">2026-03-06T20:02:38Z</dcterms:modified>
</cp:coreProperties>
</file>